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9\МСП Бумага\тз\ТЗ\"/>
    </mc:Choice>
  </mc:AlternateContent>
  <bookViews>
    <workbookView xWindow="-15" yWindow="-15" windowWidth="14520" windowHeight="12855" activeTab="1"/>
  </bookViews>
  <sheets>
    <sheet name="кол-во" sheetId="1" r:id="rId1"/>
    <sheet name="место и условие поставки" sheetId="2" r:id="rId2"/>
  </sheets>
  <definedNames>
    <definedName name="_xlnm._FilterDatabase" localSheetId="0" hidden="1">'кол-во'!$A$4:$P$30</definedName>
  </definedNames>
  <calcPr calcId="152511" calcOnSave="0"/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H29" i="1" l="1"/>
  <c r="I29" i="1"/>
  <c r="J29" i="1"/>
  <c r="K29" i="1"/>
  <c r="L29" i="1"/>
  <c r="M29" i="1"/>
  <c r="N29" i="1"/>
  <c r="O29" i="1"/>
  <c r="G29" i="1"/>
  <c r="P5" i="1" l="1"/>
  <c r="P29" i="1" s="1"/>
</calcChain>
</file>

<file path=xl/sharedStrings.xml><?xml version="1.0" encoding="utf-8"?>
<sst xmlns="http://schemas.openxmlformats.org/spreadsheetml/2006/main" count="256" uniqueCount="157">
  <si>
    <t>ПАО "МРСК Центра и Приволжья"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</si>
  <si>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</si>
  <si>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</si>
  <si>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</si>
  <si>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</si>
  <si>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</si>
  <si>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</si>
  <si>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</si>
  <si>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</si>
  <si>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</si>
  <si>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</si>
  <si>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</si>
  <si>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</si>
  <si>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Старый номер материала</t>
  </si>
  <si>
    <t>Краткий текст материала</t>
  </si>
  <si>
    <t>Номер ТЗ</t>
  </si>
  <si>
    <t>ЕИ</t>
  </si>
  <si>
    <t>кол-во к закупке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</si>
  <si>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</si>
  <si>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</si>
  <si>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</si>
  <si>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</si>
  <si>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</si>
  <si>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</si>
  <si>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</si>
  <si>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</si>
  <si>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</si>
  <si>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</si>
  <si>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</si>
  <si>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</si>
  <si>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</si>
  <si>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</si>
  <si>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</si>
  <si>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</si>
  <si>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</si>
  <si>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</si>
  <si>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</si>
  <si>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</si>
  <si>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</si>
  <si>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</si>
  <si>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</si>
  <si>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</si>
  <si>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</si>
  <si>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</si>
  <si>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</si>
  <si>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</si>
  <si>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</si>
  <si>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</si>
  <si>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</si>
  <si>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</si>
  <si>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г.Иваново, ул. Отдельная, территория ПС "Ив-6"</t>
  </si>
  <si>
    <t>филиал "Кировэнерго" ПАО "МРСК Центра и Приволжья", г. Киров, ул. Народная, 3</t>
  </si>
  <si>
    <t>филиал "Тулэнерго" ПАО "МРСК Центра и Приволжья", г. Тула, Щегловская Засека, 24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</si>
  <si>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</si>
  <si>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</si>
  <si>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</si>
  <si>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</si>
  <si>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</si>
  <si>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</si>
  <si>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"Владимирэнерго" ПАО "МРСК Центра и Приволжья", Владимирская обл., пос. Боголюбово, ул. Пушкина, 3 а</t>
  </si>
  <si>
    <t>филиал "Тулэнерго" ПАО "МРСК Центра и Приволжья", Тульская область, г.Новомосковск, ул. Первомайская, д.85</t>
  </si>
  <si>
    <t>филиал "Тулэнерго" ПАО "МРСК Центра и Приволжья", Тульская область, г. Суворов, ул. Островского, д.2</t>
  </si>
  <si>
    <t>филиал "Тулэнерго" ПАО "МРСК Центра и Приволжья", Тульская область, г. Ефремов, ул.Советская, д.26</t>
  </si>
  <si>
    <t>401Х</t>
  </si>
  <si>
    <t>Бумага</t>
  </si>
  <si>
    <t>115020262</t>
  </si>
  <si>
    <t>2049274</t>
  </si>
  <si>
    <t>Бумага копировальная А4 100лст</t>
  </si>
  <si>
    <t>ПАЧ</t>
  </si>
  <si>
    <t>115020263</t>
  </si>
  <si>
    <t>2049275</t>
  </si>
  <si>
    <t>Бумага копировальная А4 50лст</t>
  </si>
  <si>
    <t>115020336</t>
  </si>
  <si>
    <t>2054781</t>
  </si>
  <si>
    <t>Бумага Svetocopy А3 80г/м2 500лст</t>
  </si>
  <si>
    <t>115027774</t>
  </si>
  <si>
    <t>2315511</t>
  </si>
  <si>
    <t>Бумага для факса OfficeSpace 210х30х12</t>
  </si>
  <si>
    <t>115027921</t>
  </si>
  <si>
    <t>2316274</t>
  </si>
  <si>
    <t>Бумага Ballet Classic А3 80г/м2 500л</t>
  </si>
  <si>
    <t>115028134</t>
  </si>
  <si>
    <t>2316728</t>
  </si>
  <si>
    <t>Бумага Ballet Classic А4 80г/м2 500л</t>
  </si>
  <si>
    <t>115028696</t>
  </si>
  <si>
    <t>2318533</t>
  </si>
  <si>
    <t>Термобумага для факса 216х30х12</t>
  </si>
  <si>
    <t>РУЛ</t>
  </si>
  <si>
    <t>115026250</t>
  </si>
  <si>
    <t>2321215</t>
  </si>
  <si>
    <t>Бумага Svetocopy А4 80г/м2 500лст</t>
  </si>
  <si>
    <t>ШТ</t>
  </si>
  <si>
    <t>115023634</t>
  </si>
  <si>
    <t>2272877</t>
  </si>
  <si>
    <t>Бумага Lomond 1067х45х50 90г/м2 матовая</t>
  </si>
  <si>
    <t>115025887</t>
  </si>
  <si>
    <t>2299724</t>
  </si>
  <si>
    <t>Бумага Lomond А4 230г/м2 50л мат.одност.</t>
  </si>
  <si>
    <t>115072110</t>
  </si>
  <si>
    <t>2316018</t>
  </si>
  <si>
    <t>Бумага Снегурочка А4 80г/м2 500лст</t>
  </si>
  <si>
    <t>115026710</t>
  </si>
  <si>
    <t>2324048</t>
  </si>
  <si>
    <t>Бумага MEGAJET 610ммх45мх50,8мм 80г/м2</t>
  </si>
  <si>
    <t>115108973</t>
  </si>
  <si>
    <t>2349016</t>
  </si>
  <si>
    <t>Бумага Славич Дизайн 914ммх30,5м 150г/м2</t>
  </si>
  <si>
    <t>115115092</t>
  </si>
  <si>
    <t>2354608</t>
  </si>
  <si>
    <t>Бумага Снегурочка А3 80г/м2 500лст</t>
  </si>
  <si>
    <t>115120519</t>
  </si>
  <si>
    <t>2359819</t>
  </si>
  <si>
    <t>Бумага LOMOND Glossy 230г/м2 50лст</t>
  </si>
  <si>
    <t>115120520</t>
  </si>
  <si>
    <t>2359942</t>
  </si>
  <si>
    <t>Бумага LOMOND Super Glossy 290г/м2 20лст</t>
  </si>
  <si>
    <t>115027374</t>
  </si>
  <si>
    <t>2325166</t>
  </si>
  <si>
    <t>Бумага HP С6036А 914ммх45,7м 90г/м2</t>
  </si>
  <si>
    <t>115031992</t>
  </si>
  <si>
    <t>2334596</t>
  </si>
  <si>
    <t>Бумага BRAUBERG 841мм х 175м 80г/м2</t>
  </si>
  <si>
    <t>115034089</t>
  </si>
  <si>
    <t>2341233</t>
  </si>
  <si>
    <t>Бумага Xerox А0+ 914ммx50м 80г/м2</t>
  </si>
  <si>
    <t>115112173</t>
  </si>
  <si>
    <t>2352155</t>
  </si>
  <si>
    <t>Бумага HP Q1397A 914ммх45м 80г/м2</t>
  </si>
  <si>
    <t>115024088</t>
  </si>
  <si>
    <t>2275926</t>
  </si>
  <si>
    <t>Бумага Color Copy А4 200г/м2 250лст</t>
  </si>
  <si>
    <t>115026798</t>
  </si>
  <si>
    <t>2304152</t>
  </si>
  <si>
    <t>Бумага HP С6035А 610ммх45,7м 90г/м2</t>
  </si>
  <si>
    <t>115034142</t>
  </si>
  <si>
    <t>2341695</t>
  </si>
  <si>
    <t>Бумага IQ Economy А4 80г/м2 500лст</t>
  </si>
  <si>
    <t>115109013</t>
  </si>
  <si>
    <t>2349139</t>
  </si>
  <si>
    <t>Бумага Albeo А2 420ммх175м 80г/м2</t>
  </si>
  <si>
    <t>ИТОГО без НДС:</t>
  </si>
  <si>
    <t>ИТОГО с НДС:</t>
  </si>
  <si>
    <t>В течение 10 календарных дней с момента подачи заявки от филиала, но не позднее 31.12.2020</t>
  </si>
  <si>
    <t>401X6</t>
  </si>
  <si>
    <t>401X13</t>
  </si>
  <si>
    <t>401X4</t>
  </si>
  <si>
    <t>401X12</t>
  </si>
  <si>
    <t>401X15</t>
  </si>
  <si>
    <t>401X20</t>
  </si>
  <si>
    <t>401X18</t>
  </si>
  <si>
    <t>401X16</t>
  </si>
  <si>
    <t>401X3</t>
  </si>
  <si>
    <t>401X17</t>
  </si>
  <si>
    <t>401X10</t>
  </si>
  <si>
    <t>401X29</t>
  </si>
  <si>
    <t>401X24</t>
  </si>
  <si>
    <t>401X19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</si>
</sst>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6" fillId="2" borderId="0" xfId="1" applyFont="1" applyFill="1" applyBorder="1"/>
    <xf numFmtId="0" fontId="6" fillId="2" borderId="0" xfId="1" applyFont="1" applyFill="1"/>
    <xf numFmtId="0" fontId="1" fillId="2" borderId="0" xfId="1" applyFill="1"/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3" fillId="2" borderId="0" xfId="1" applyFont="1" applyFill="1"/>
    <xf numFmtId="0" fontId="8" fillId="0" borderId="1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2" borderId="0" xfId="1" applyFont="1" applyFill="1"/>
    <xf numFmtId="0" fontId="9" fillId="2" borderId="0" xfId="1" applyFont="1" applyFill="1" applyBorder="1"/>
    <xf numFmtId="0" fontId="3" fillId="2" borderId="1" xfId="1" applyNumberFormat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24" sqref="E24"/>
    </sheetView>
  </sheetViews>
  <sheetFormatPr defaultRowHeight="15" x14ac:dyDescent="0.25"/>
  <cols>
    <col min="1" max="2" width="9.28515625" style="18" bestFit="1" customWidth="1"/>
    <col min="3" max="3" width="13.28515625" style="18" customWidth="1"/>
    <col min="4" max="4" width="34.42578125" style="18" customWidth="1"/>
    <col min="5" max="5" width="13.28515625" style="18" bestFit="1" customWidth="1"/>
    <col min="6" max="6" width="9.140625" style="18"/>
    <col min="7" max="15" width="9.140625" style="18" customWidth="1"/>
    <col min="16" max="16" width="11.85546875" style="18" customWidth="1"/>
    <col min="17" max="16384" width="9.140625" style="18"/>
  </cols>
  <sheetData>
    <row r="1" spans="1:16" s="25" customFormat="1" ht="12" x14ac:dyDescent="0.2">
      <c r="B1" s="25" t="s">
        <v>63</v>
      </c>
      <c r="D1" s="25" t="s">
        <v>64</v>
      </c>
      <c r="G1" s="26"/>
      <c r="H1" s="26"/>
      <c r="I1" s="26"/>
      <c r="J1" s="26"/>
      <c r="K1" s="26"/>
    </row>
    <row r="2" spans="1:16" s="1" customFormat="1" ht="11.25" x14ac:dyDescent="0.2">
      <c r="D2" s="1" t="s">
        <v>0</v>
      </c>
      <c r="G2" s="2"/>
      <c r="H2" s="2"/>
      <c r="I2" s="2"/>
      <c r="J2" s="2"/>
      <c r="K2" s="2"/>
    </row>
    <row r="3" spans="1:16" s="3" customFormat="1" ht="18" customHeight="1" x14ac:dyDescent="0.25">
      <c r="G3" s="27" t="s">
        <v>1</v>
      </c>
      <c r="H3" s="27" t="s">
        <v>2</v>
      </c>
      <c r="I3" s="27" t="s">
        <v>3</v>
      </c>
      <c r="J3" s="27" t="s">
        <v>4</v>
      </c>
      <c r="K3" s="27" t="s">
        <v>5</v>
      </c>
      <c r="L3" s="27" t="s">
        <v>6</v>
      </c>
      <c r="M3" s="27" t="s">
        <v>7</v>
      </c>
      <c r="N3" s="27" t="s">
        <v>8</v>
      </c>
      <c r="O3" s="27" t="s">
        <v>9</v>
      </c>
      <c r="P3" s="27" t="s">
        <v>10</v>
      </c>
    </row>
    <row r="4" spans="1:16" s="7" customFormat="1" ht="36.75" customHeight="1" x14ac:dyDescent="0.25">
      <c r="A4" s="4" t="s">
        <v>11</v>
      </c>
      <c r="B4" s="5" t="s">
        <v>12</v>
      </c>
      <c r="C4" s="5" t="s">
        <v>13</v>
      </c>
      <c r="D4" s="5" t="s">
        <v>14</v>
      </c>
      <c r="E4" s="6" t="s">
        <v>15</v>
      </c>
      <c r="F4" s="5" t="s">
        <v>16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  <c r="M4" s="6" t="s">
        <v>17</v>
      </c>
      <c r="N4" s="6" t="s">
        <v>17</v>
      </c>
      <c r="O4" s="6" t="s">
        <v>17</v>
      </c>
      <c r="P4" s="6" t="s">
        <v>17</v>
      </c>
    </row>
    <row r="5" spans="1:16" s="7" customFormat="1" ht="23.25" customHeight="1" x14ac:dyDescent="0.25">
      <c r="A5" s="4">
        <v>1</v>
      </c>
      <c r="B5" s="8" t="s">
        <v>65</v>
      </c>
      <c r="C5" s="8" t="s">
        <v>66</v>
      </c>
      <c r="D5" s="9" t="s">
        <v>67</v>
      </c>
      <c r="E5" s="10" t="s">
        <v>143</v>
      </c>
      <c r="F5" s="10" t="s">
        <v>68</v>
      </c>
      <c r="G5" s="11"/>
      <c r="H5" s="11"/>
      <c r="I5" s="11"/>
      <c r="J5" s="11"/>
      <c r="K5" s="11"/>
      <c r="L5" s="11">
        <v>27</v>
      </c>
      <c r="M5" s="11"/>
      <c r="N5" s="11">
        <v>2</v>
      </c>
      <c r="O5" s="11"/>
      <c r="P5" s="11">
        <f t="shared" ref="P5:P28" si="0">G5+H5+I5+J5+K5+L5+M5+N5+O5</f>
        <v>29</v>
      </c>
    </row>
    <row r="6" spans="1:16" s="7" customFormat="1" ht="23.25" customHeight="1" x14ac:dyDescent="0.25">
      <c r="A6" s="4">
        <v>2</v>
      </c>
      <c r="B6" s="8" t="s">
        <v>69</v>
      </c>
      <c r="C6" s="8" t="s">
        <v>70</v>
      </c>
      <c r="D6" s="9" t="s">
        <v>71</v>
      </c>
      <c r="E6" s="10" t="s">
        <v>144</v>
      </c>
      <c r="F6" s="10" t="s">
        <v>68</v>
      </c>
      <c r="G6" s="11">
        <v>3</v>
      </c>
      <c r="H6" s="11"/>
      <c r="I6" s="11">
        <v>0</v>
      </c>
      <c r="J6" s="11">
        <v>4</v>
      </c>
      <c r="K6" s="11"/>
      <c r="L6" s="11">
        <v>138</v>
      </c>
      <c r="M6" s="11"/>
      <c r="N6" s="11">
        <v>3</v>
      </c>
      <c r="O6" s="11"/>
      <c r="P6" s="11">
        <f t="shared" si="0"/>
        <v>148</v>
      </c>
    </row>
    <row r="7" spans="1:16" s="7" customFormat="1" ht="23.25" customHeight="1" x14ac:dyDescent="0.25">
      <c r="A7" s="4">
        <v>3</v>
      </c>
      <c r="B7" s="8" t="s">
        <v>72</v>
      </c>
      <c r="C7" s="8" t="s">
        <v>73</v>
      </c>
      <c r="D7" s="9" t="s">
        <v>74</v>
      </c>
      <c r="E7" s="10" t="s">
        <v>145</v>
      </c>
      <c r="F7" s="10" t="s">
        <v>68</v>
      </c>
      <c r="G7" s="11">
        <v>19</v>
      </c>
      <c r="H7" s="11">
        <v>24</v>
      </c>
      <c r="I7" s="11">
        <v>45</v>
      </c>
      <c r="J7" s="11">
        <v>164</v>
      </c>
      <c r="K7" s="11">
        <v>30</v>
      </c>
      <c r="L7" s="11">
        <v>40</v>
      </c>
      <c r="M7" s="11"/>
      <c r="N7" s="11">
        <v>151</v>
      </c>
      <c r="O7" s="11">
        <v>85</v>
      </c>
      <c r="P7" s="11">
        <f t="shared" si="0"/>
        <v>558</v>
      </c>
    </row>
    <row r="8" spans="1:16" s="7" customFormat="1" ht="23.25" customHeight="1" x14ac:dyDescent="0.25">
      <c r="A8" s="4">
        <v>4</v>
      </c>
      <c r="B8" s="8" t="s">
        <v>75</v>
      </c>
      <c r="C8" s="8" t="s">
        <v>76</v>
      </c>
      <c r="D8" s="9" t="s">
        <v>77</v>
      </c>
      <c r="E8" s="10" t="s">
        <v>146</v>
      </c>
      <c r="F8" s="10" t="s">
        <v>68</v>
      </c>
      <c r="G8" s="11"/>
      <c r="H8" s="11"/>
      <c r="I8" s="11"/>
      <c r="J8" s="11"/>
      <c r="K8" s="11"/>
      <c r="L8" s="11">
        <v>65</v>
      </c>
      <c r="M8" s="11"/>
      <c r="N8" s="11">
        <v>30</v>
      </c>
      <c r="O8" s="11"/>
      <c r="P8" s="11">
        <f t="shared" si="0"/>
        <v>95</v>
      </c>
    </row>
    <row r="9" spans="1:16" s="7" customFormat="1" ht="23.25" customHeight="1" x14ac:dyDescent="0.25">
      <c r="A9" s="4">
        <v>5</v>
      </c>
      <c r="B9" s="8" t="s">
        <v>78</v>
      </c>
      <c r="C9" s="8" t="s">
        <v>79</v>
      </c>
      <c r="D9" s="9" t="s">
        <v>80</v>
      </c>
      <c r="E9" s="10" t="s">
        <v>147</v>
      </c>
      <c r="F9" s="10" t="s">
        <v>68</v>
      </c>
      <c r="G9" s="11"/>
      <c r="H9" s="11"/>
      <c r="I9" s="11"/>
      <c r="J9" s="11">
        <v>35</v>
      </c>
      <c r="K9" s="11"/>
      <c r="L9" s="11"/>
      <c r="M9" s="11"/>
      <c r="N9" s="11">
        <v>52</v>
      </c>
      <c r="O9" s="11">
        <v>60</v>
      </c>
      <c r="P9" s="11">
        <f t="shared" si="0"/>
        <v>147</v>
      </c>
    </row>
    <row r="10" spans="1:16" s="7" customFormat="1" ht="23.25" customHeight="1" x14ac:dyDescent="0.25">
      <c r="A10" s="4">
        <v>6</v>
      </c>
      <c r="B10" s="8" t="s">
        <v>81</v>
      </c>
      <c r="C10" s="8" t="s">
        <v>82</v>
      </c>
      <c r="D10" s="9" t="s">
        <v>83</v>
      </c>
      <c r="E10" s="10" t="s">
        <v>148</v>
      </c>
      <c r="F10" s="10" t="s">
        <v>68</v>
      </c>
      <c r="G10" s="11"/>
      <c r="H10" s="11"/>
      <c r="I10" s="11"/>
      <c r="J10" s="11">
        <v>3480</v>
      </c>
      <c r="K10" s="11"/>
      <c r="L10" s="11"/>
      <c r="M10" s="11"/>
      <c r="N10" s="11">
        <v>1685</v>
      </c>
      <c r="O10" s="11"/>
      <c r="P10" s="11">
        <f t="shared" si="0"/>
        <v>5165</v>
      </c>
    </row>
    <row r="11" spans="1:16" s="7" customFormat="1" ht="23.25" customHeight="1" x14ac:dyDescent="0.25">
      <c r="A11" s="4">
        <v>7</v>
      </c>
      <c r="B11" s="8" t="s">
        <v>84</v>
      </c>
      <c r="C11" s="8" t="s">
        <v>85</v>
      </c>
      <c r="D11" s="9" t="s">
        <v>86</v>
      </c>
      <c r="E11" s="10" t="s">
        <v>149</v>
      </c>
      <c r="F11" s="10" t="s">
        <v>87</v>
      </c>
      <c r="G11" s="11"/>
      <c r="H11" s="11"/>
      <c r="I11" s="11"/>
      <c r="J11" s="11">
        <v>20</v>
      </c>
      <c r="K11" s="11"/>
      <c r="L11" s="11">
        <v>52</v>
      </c>
      <c r="M11" s="11"/>
      <c r="N11" s="11">
        <v>5</v>
      </c>
      <c r="O11" s="11"/>
      <c r="P11" s="11">
        <f t="shared" si="0"/>
        <v>77</v>
      </c>
    </row>
    <row r="12" spans="1:16" s="7" customFormat="1" ht="23.25" customHeight="1" x14ac:dyDescent="0.25">
      <c r="A12" s="4">
        <v>8</v>
      </c>
      <c r="B12" s="8" t="s">
        <v>88</v>
      </c>
      <c r="C12" s="8" t="s">
        <v>89</v>
      </c>
      <c r="D12" s="9" t="s">
        <v>90</v>
      </c>
      <c r="E12" s="10" t="s">
        <v>150</v>
      </c>
      <c r="F12" s="10" t="s">
        <v>68</v>
      </c>
      <c r="G12" s="11">
        <v>5615</v>
      </c>
      <c r="H12" s="11">
        <v>3114</v>
      </c>
      <c r="I12" s="11">
        <v>7330</v>
      </c>
      <c r="J12" s="11">
        <v>3900</v>
      </c>
      <c r="K12" s="11">
        <v>2600</v>
      </c>
      <c r="L12" s="11">
        <v>14387</v>
      </c>
      <c r="M12" s="11">
        <v>6315</v>
      </c>
      <c r="N12" s="11">
        <v>6350</v>
      </c>
      <c r="O12" s="11">
        <v>9114</v>
      </c>
      <c r="P12" s="11">
        <f t="shared" si="0"/>
        <v>58725</v>
      </c>
    </row>
    <row r="13" spans="1:16" s="7" customFormat="1" ht="23.25" customHeight="1" x14ac:dyDescent="0.25">
      <c r="A13" s="4">
        <v>11</v>
      </c>
      <c r="B13" s="8" t="s">
        <v>92</v>
      </c>
      <c r="C13" s="8" t="s">
        <v>93</v>
      </c>
      <c r="D13" s="9" t="s">
        <v>94</v>
      </c>
      <c r="E13" s="10" t="s">
        <v>151</v>
      </c>
      <c r="F13" s="10" t="s">
        <v>91</v>
      </c>
      <c r="G13" s="11"/>
      <c r="H13" s="11"/>
      <c r="I13" s="11"/>
      <c r="J13" s="11"/>
      <c r="K13" s="11"/>
      <c r="L13" s="11">
        <v>5</v>
      </c>
      <c r="M13" s="11"/>
      <c r="N13" s="11"/>
      <c r="O13" s="11"/>
      <c r="P13" s="11">
        <f t="shared" si="0"/>
        <v>5</v>
      </c>
    </row>
    <row r="14" spans="1:16" s="7" customFormat="1" ht="23.25" customHeight="1" x14ac:dyDescent="0.25">
      <c r="A14" s="4">
        <v>12</v>
      </c>
      <c r="B14" s="8" t="s">
        <v>95</v>
      </c>
      <c r="C14" s="8" t="s">
        <v>96</v>
      </c>
      <c r="D14" s="9" t="s">
        <v>97</v>
      </c>
      <c r="E14" s="10" t="s">
        <v>152</v>
      </c>
      <c r="F14" s="10" t="s">
        <v>68</v>
      </c>
      <c r="G14" s="11"/>
      <c r="H14" s="11"/>
      <c r="I14" s="11"/>
      <c r="J14" s="11">
        <v>11</v>
      </c>
      <c r="K14" s="11"/>
      <c r="L14" s="11">
        <v>1</v>
      </c>
      <c r="M14" s="11"/>
      <c r="N14" s="11"/>
      <c r="O14" s="11"/>
      <c r="P14" s="11">
        <f t="shared" si="0"/>
        <v>12</v>
      </c>
    </row>
    <row r="15" spans="1:16" s="7" customFormat="1" ht="23.25" customHeight="1" x14ac:dyDescent="0.25">
      <c r="A15" s="4">
        <v>13</v>
      </c>
      <c r="B15" s="8" t="s">
        <v>98</v>
      </c>
      <c r="C15" s="8" t="s">
        <v>99</v>
      </c>
      <c r="D15" s="9" t="s">
        <v>100</v>
      </c>
      <c r="E15" s="10" t="s">
        <v>153</v>
      </c>
      <c r="F15" s="10" t="s">
        <v>68</v>
      </c>
      <c r="G15" s="11"/>
      <c r="H15" s="11"/>
      <c r="I15" s="11"/>
      <c r="J15" s="11">
        <v>2520</v>
      </c>
      <c r="K15" s="11"/>
      <c r="L15" s="11">
        <v>4000</v>
      </c>
      <c r="M15" s="11"/>
      <c r="N15" s="11"/>
      <c r="O15" s="11"/>
      <c r="P15" s="11">
        <f t="shared" si="0"/>
        <v>6520</v>
      </c>
    </row>
    <row r="16" spans="1:16" s="7" customFormat="1" ht="23.25" customHeight="1" x14ac:dyDescent="0.25">
      <c r="A16" s="4">
        <v>14</v>
      </c>
      <c r="B16" s="8" t="s">
        <v>101</v>
      </c>
      <c r="C16" s="8" t="s">
        <v>102</v>
      </c>
      <c r="D16" s="9" t="s">
        <v>103</v>
      </c>
      <c r="E16" s="28" t="e">
        <v>#N/A</v>
      </c>
      <c r="F16" s="10" t="s">
        <v>87</v>
      </c>
      <c r="G16" s="11"/>
      <c r="H16" s="11"/>
      <c r="I16" s="11"/>
      <c r="J16" s="11">
        <v>3</v>
      </c>
      <c r="K16" s="11"/>
      <c r="L16" s="11"/>
      <c r="M16" s="11"/>
      <c r="N16" s="11"/>
      <c r="O16" s="11"/>
      <c r="P16" s="11">
        <f t="shared" si="0"/>
        <v>3</v>
      </c>
    </row>
    <row r="17" spans="1:16" s="7" customFormat="1" ht="23.25" customHeight="1" x14ac:dyDescent="0.25">
      <c r="A17" s="4">
        <v>15</v>
      </c>
      <c r="B17" s="8" t="s">
        <v>104</v>
      </c>
      <c r="C17" s="8" t="s">
        <v>105</v>
      </c>
      <c r="D17" s="9" t="s">
        <v>106</v>
      </c>
      <c r="E17" s="10" t="e">
        <v>#N/A</v>
      </c>
      <c r="F17" s="10" t="s">
        <v>91</v>
      </c>
      <c r="G17" s="11"/>
      <c r="H17" s="11"/>
      <c r="I17" s="11"/>
      <c r="J17" s="11">
        <v>23</v>
      </c>
      <c r="K17" s="11"/>
      <c r="L17" s="11"/>
      <c r="M17" s="11"/>
      <c r="N17" s="11"/>
      <c r="O17" s="11"/>
      <c r="P17" s="11">
        <f t="shared" si="0"/>
        <v>23</v>
      </c>
    </row>
    <row r="18" spans="1:16" s="7" customFormat="1" ht="23.25" customHeight="1" x14ac:dyDescent="0.25">
      <c r="A18" s="4">
        <v>16</v>
      </c>
      <c r="B18" s="8" t="s">
        <v>107</v>
      </c>
      <c r="C18" s="8" t="s">
        <v>108</v>
      </c>
      <c r="D18" s="9" t="s">
        <v>109</v>
      </c>
      <c r="E18" s="28" t="e">
        <v>#N/A</v>
      </c>
      <c r="F18" s="10" t="s">
        <v>68</v>
      </c>
      <c r="G18" s="11"/>
      <c r="H18" s="11"/>
      <c r="I18" s="11"/>
      <c r="J18" s="11">
        <v>60</v>
      </c>
      <c r="K18" s="11"/>
      <c r="L18" s="11"/>
      <c r="M18" s="11"/>
      <c r="N18" s="11"/>
      <c r="O18" s="11">
        <v>5</v>
      </c>
      <c r="P18" s="11">
        <f t="shared" si="0"/>
        <v>65</v>
      </c>
    </row>
    <row r="19" spans="1:16" s="7" customFormat="1" ht="23.25" customHeight="1" x14ac:dyDescent="0.25">
      <c r="A19" s="4">
        <v>17</v>
      </c>
      <c r="B19" s="8" t="s">
        <v>110</v>
      </c>
      <c r="C19" s="8" t="s">
        <v>111</v>
      </c>
      <c r="D19" s="9" t="s">
        <v>112</v>
      </c>
      <c r="E19" s="28" t="e">
        <v>#N/A</v>
      </c>
      <c r="F19" s="10" t="s">
        <v>68</v>
      </c>
      <c r="G19" s="11"/>
      <c r="H19" s="11"/>
      <c r="I19" s="11"/>
      <c r="J19" s="11">
        <v>12</v>
      </c>
      <c r="K19" s="11"/>
      <c r="L19" s="11">
        <v>1</v>
      </c>
      <c r="M19" s="11"/>
      <c r="N19" s="11"/>
      <c r="O19" s="11"/>
      <c r="P19" s="11">
        <f t="shared" si="0"/>
        <v>13</v>
      </c>
    </row>
    <row r="20" spans="1:16" s="7" customFormat="1" ht="23.25" customHeight="1" x14ac:dyDescent="0.25">
      <c r="A20" s="4">
        <v>18</v>
      </c>
      <c r="B20" s="8" t="s">
        <v>113</v>
      </c>
      <c r="C20" s="8" t="s">
        <v>114</v>
      </c>
      <c r="D20" s="9" t="s">
        <v>115</v>
      </c>
      <c r="E20" s="28" t="e">
        <v>#N/A</v>
      </c>
      <c r="F20" s="10" t="s">
        <v>68</v>
      </c>
      <c r="G20" s="11"/>
      <c r="H20" s="11"/>
      <c r="I20" s="11"/>
      <c r="J20" s="11">
        <v>30</v>
      </c>
      <c r="K20" s="11"/>
      <c r="L20" s="11"/>
      <c r="M20" s="11"/>
      <c r="N20" s="11"/>
      <c r="O20" s="11"/>
      <c r="P20" s="11">
        <f t="shared" si="0"/>
        <v>30</v>
      </c>
    </row>
    <row r="21" spans="1:16" s="7" customFormat="1" ht="23.25" customHeight="1" x14ac:dyDescent="0.25">
      <c r="A21" s="4">
        <v>19</v>
      </c>
      <c r="B21" s="8" t="s">
        <v>116</v>
      </c>
      <c r="C21" s="8" t="s">
        <v>117</v>
      </c>
      <c r="D21" s="9" t="s">
        <v>118</v>
      </c>
      <c r="E21" s="10" t="e">
        <v>#N/A</v>
      </c>
      <c r="F21" s="10" t="s">
        <v>87</v>
      </c>
      <c r="G21" s="11"/>
      <c r="H21" s="11"/>
      <c r="I21" s="11"/>
      <c r="J21" s="11"/>
      <c r="K21" s="11"/>
      <c r="L21" s="11">
        <v>14</v>
      </c>
      <c r="M21" s="11"/>
      <c r="N21" s="11">
        <v>7</v>
      </c>
      <c r="O21" s="11"/>
      <c r="P21" s="11">
        <f t="shared" si="0"/>
        <v>21</v>
      </c>
    </row>
    <row r="22" spans="1:16" s="7" customFormat="1" ht="23.25" customHeight="1" x14ac:dyDescent="0.25">
      <c r="A22" s="4">
        <v>20</v>
      </c>
      <c r="B22" s="8" t="s">
        <v>119</v>
      </c>
      <c r="C22" s="8" t="s">
        <v>120</v>
      </c>
      <c r="D22" s="9" t="s">
        <v>121</v>
      </c>
      <c r="E22" s="10" t="e">
        <v>#N/A</v>
      </c>
      <c r="F22" s="10" t="s">
        <v>87</v>
      </c>
      <c r="G22" s="11"/>
      <c r="H22" s="11"/>
      <c r="I22" s="11"/>
      <c r="J22" s="11"/>
      <c r="K22" s="11"/>
      <c r="L22" s="11">
        <v>7</v>
      </c>
      <c r="M22" s="11"/>
      <c r="N22" s="11"/>
      <c r="O22" s="11"/>
      <c r="P22" s="11">
        <f t="shared" si="0"/>
        <v>7</v>
      </c>
    </row>
    <row r="23" spans="1:16" s="7" customFormat="1" ht="23.25" customHeight="1" x14ac:dyDescent="0.25">
      <c r="A23" s="4">
        <v>21</v>
      </c>
      <c r="B23" s="8" t="s">
        <v>122</v>
      </c>
      <c r="C23" s="8" t="s">
        <v>123</v>
      </c>
      <c r="D23" s="9" t="s">
        <v>124</v>
      </c>
      <c r="E23" s="10" t="s">
        <v>154</v>
      </c>
      <c r="F23" s="10" t="s">
        <v>87</v>
      </c>
      <c r="G23" s="11"/>
      <c r="H23" s="11"/>
      <c r="I23" s="11"/>
      <c r="J23" s="11"/>
      <c r="K23" s="11"/>
      <c r="L23" s="11">
        <v>16</v>
      </c>
      <c r="M23" s="11"/>
      <c r="N23" s="11">
        <v>3</v>
      </c>
      <c r="O23" s="11"/>
      <c r="P23" s="11">
        <f t="shared" si="0"/>
        <v>19</v>
      </c>
    </row>
    <row r="24" spans="1:16" s="7" customFormat="1" ht="23.25" customHeight="1" x14ac:dyDescent="0.25">
      <c r="A24" s="4">
        <v>22</v>
      </c>
      <c r="B24" s="8" t="s">
        <v>125</v>
      </c>
      <c r="C24" s="8" t="s">
        <v>126</v>
      </c>
      <c r="D24" s="9" t="s">
        <v>127</v>
      </c>
      <c r="E24" s="28" t="e">
        <v>#N/A</v>
      </c>
      <c r="F24" s="10" t="s">
        <v>87</v>
      </c>
      <c r="G24" s="11"/>
      <c r="H24" s="11"/>
      <c r="I24" s="11"/>
      <c r="J24" s="11"/>
      <c r="K24" s="11"/>
      <c r="L24" s="11">
        <v>9</v>
      </c>
      <c r="M24" s="11"/>
      <c r="N24" s="11"/>
      <c r="O24" s="11"/>
      <c r="P24" s="11">
        <f t="shared" si="0"/>
        <v>9</v>
      </c>
    </row>
    <row r="25" spans="1:16" s="7" customFormat="1" ht="23.25" customHeight="1" x14ac:dyDescent="0.25">
      <c r="A25" s="4">
        <v>23</v>
      </c>
      <c r="B25" s="8" t="s">
        <v>128</v>
      </c>
      <c r="C25" s="8" t="s">
        <v>129</v>
      </c>
      <c r="D25" s="9" t="s">
        <v>130</v>
      </c>
      <c r="E25" s="10" t="s">
        <v>155</v>
      </c>
      <c r="F25" s="10" t="s">
        <v>68</v>
      </c>
      <c r="G25" s="11"/>
      <c r="H25" s="11"/>
      <c r="I25" s="11"/>
      <c r="J25" s="11"/>
      <c r="K25" s="11"/>
      <c r="L25" s="11"/>
      <c r="M25" s="11"/>
      <c r="N25" s="11">
        <v>3</v>
      </c>
      <c r="O25" s="11">
        <v>3</v>
      </c>
      <c r="P25" s="11">
        <f t="shared" si="0"/>
        <v>6</v>
      </c>
    </row>
    <row r="26" spans="1:16" s="7" customFormat="1" ht="23.25" customHeight="1" x14ac:dyDescent="0.25">
      <c r="A26" s="4">
        <v>24</v>
      </c>
      <c r="B26" s="8" t="s">
        <v>131</v>
      </c>
      <c r="C26" s="8" t="s">
        <v>132</v>
      </c>
      <c r="D26" s="9" t="s">
        <v>133</v>
      </c>
      <c r="E26" s="10" t="s">
        <v>156</v>
      </c>
      <c r="F26" s="10" t="s">
        <v>87</v>
      </c>
      <c r="G26" s="11"/>
      <c r="H26" s="11"/>
      <c r="I26" s="11"/>
      <c r="J26" s="11"/>
      <c r="K26" s="11"/>
      <c r="L26" s="11"/>
      <c r="M26" s="11"/>
      <c r="N26" s="11">
        <v>1</v>
      </c>
      <c r="O26" s="11">
        <v>12</v>
      </c>
      <c r="P26" s="11">
        <f t="shared" si="0"/>
        <v>13</v>
      </c>
    </row>
    <row r="27" spans="1:16" s="7" customFormat="1" ht="23.25" customHeight="1" x14ac:dyDescent="0.25">
      <c r="A27" s="4">
        <v>25</v>
      </c>
      <c r="B27" s="8" t="s">
        <v>134</v>
      </c>
      <c r="C27" s="8" t="s">
        <v>135</v>
      </c>
      <c r="D27" s="9" t="s">
        <v>136</v>
      </c>
      <c r="E27" s="10" t="e">
        <v>#N/A</v>
      </c>
      <c r="F27" s="10" t="s">
        <v>68</v>
      </c>
      <c r="G27" s="11"/>
      <c r="H27" s="11"/>
      <c r="I27" s="11"/>
      <c r="J27" s="11"/>
      <c r="K27" s="11"/>
      <c r="L27" s="11"/>
      <c r="M27" s="11"/>
      <c r="N27" s="11"/>
      <c r="O27" s="11">
        <v>2240</v>
      </c>
      <c r="P27" s="11">
        <f t="shared" si="0"/>
        <v>2240</v>
      </c>
    </row>
    <row r="28" spans="1:16" s="7" customFormat="1" ht="23.25" customHeight="1" x14ac:dyDescent="0.25">
      <c r="A28" s="4">
        <v>26</v>
      </c>
      <c r="B28" s="8" t="s">
        <v>137</v>
      </c>
      <c r="C28" s="8" t="s">
        <v>138</v>
      </c>
      <c r="D28" s="9" t="s">
        <v>139</v>
      </c>
      <c r="E28" s="10" t="e">
        <v>#N/A</v>
      </c>
      <c r="F28" s="10" t="s">
        <v>87</v>
      </c>
      <c r="G28" s="11"/>
      <c r="H28" s="11"/>
      <c r="I28" s="11"/>
      <c r="J28" s="11"/>
      <c r="K28" s="11"/>
      <c r="L28" s="11"/>
      <c r="M28" s="11"/>
      <c r="N28" s="11"/>
      <c r="O28" s="11">
        <v>8</v>
      </c>
      <c r="P28" s="11">
        <f t="shared" si="0"/>
        <v>8</v>
      </c>
    </row>
    <row r="29" spans="1:16" s="15" customFormat="1" ht="19.5" customHeight="1" x14ac:dyDescent="0.25">
      <c r="A29" s="29" t="s">
        <v>140</v>
      </c>
      <c r="B29" s="30"/>
      <c r="C29" s="12"/>
      <c r="D29" s="13"/>
      <c r="E29" s="6"/>
      <c r="F29" s="6"/>
      <c r="G29" s="14">
        <f>SUM(G5:G28)</f>
        <v>5637</v>
      </c>
      <c r="H29" s="14">
        <f t="shared" ref="H29:P29" si="1">SUM(H5:H28)</f>
        <v>3138</v>
      </c>
      <c r="I29" s="14">
        <f t="shared" si="1"/>
        <v>7375</v>
      </c>
      <c r="J29" s="14">
        <f t="shared" si="1"/>
        <v>10262</v>
      </c>
      <c r="K29" s="14">
        <f t="shared" si="1"/>
        <v>2630</v>
      </c>
      <c r="L29" s="14">
        <f t="shared" si="1"/>
        <v>18762</v>
      </c>
      <c r="M29" s="14">
        <f t="shared" si="1"/>
        <v>6315</v>
      </c>
      <c r="N29" s="14">
        <f t="shared" si="1"/>
        <v>8292</v>
      </c>
      <c r="O29" s="14">
        <f t="shared" si="1"/>
        <v>11527</v>
      </c>
      <c r="P29" s="14">
        <f t="shared" si="1"/>
        <v>73938</v>
      </c>
    </row>
    <row r="30" spans="1:16" s="7" customFormat="1" ht="19.5" customHeight="1" x14ac:dyDescent="0.25">
      <c r="A30" s="29" t="s">
        <v>141</v>
      </c>
      <c r="B30" s="30"/>
      <c r="C30" s="12"/>
      <c r="D30" s="13"/>
      <c r="E30" s="6"/>
      <c r="F30" s="6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s="17" customFormat="1" ht="12" x14ac:dyDescent="0.2">
      <c r="G31" s="16"/>
      <c r="H31" s="16"/>
      <c r="I31" s="16"/>
      <c r="J31" s="16"/>
      <c r="K31" s="16"/>
    </row>
  </sheetData>
  <autoFilter ref="A4:P30">
    <sortState ref="A5:AC59">
      <sortCondition ref="C4:C59"/>
    </sortState>
  </autoFilter>
  <mergeCells count="2">
    <mergeCell ref="A29:B29"/>
    <mergeCell ref="A30:B30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tabSelected="1" topLeftCell="A16" workbookViewId="0">
      <selection activeCell="C13" sqref="C13"/>
    </sheetView>
  </sheetViews>
  <sheetFormatPr defaultRowHeight="12.75" x14ac:dyDescent="0.2"/>
  <cols>
    <col min="1" max="1" width="7" style="24" customWidth="1"/>
    <col min="2" max="2" width="22.28515625" style="19" customWidth="1"/>
    <col min="3" max="3" width="67.28515625" style="19" customWidth="1"/>
    <col min="4" max="4" width="38.140625" style="19" customWidth="1"/>
    <col min="5" max="5" width="56.140625" style="19" customWidth="1"/>
    <col min="6" max="16384" width="9.140625" style="19"/>
  </cols>
  <sheetData>
    <row r="2" spans="1:5" x14ac:dyDescent="0.2">
      <c r="A2" s="23" t="s">
        <v>63</v>
      </c>
      <c r="B2" s="21"/>
      <c r="C2" s="21" t="s">
        <v>64</v>
      </c>
    </row>
    <row r="4" spans="1:5" ht="25.5" customHeight="1" x14ac:dyDescent="0.2">
      <c r="A4" s="22" t="s">
        <v>11</v>
      </c>
      <c r="B4" s="20" t="s">
        <v>18</v>
      </c>
      <c r="C4" s="20" t="s">
        <v>19</v>
      </c>
      <c r="D4" s="20" t="s">
        <v>20</v>
      </c>
      <c r="E4" s="20" t="s">
        <v>21</v>
      </c>
    </row>
    <row r="5" spans="1:5" ht="33.75" customHeight="1" x14ac:dyDescent="0.2">
      <c r="A5" s="22">
        <v>1</v>
      </c>
      <c r="B5" s="20" t="s">
        <v>1</v>
      </c>
      <c r="C5" s="20" t="s">
        <v>59</v>
      </c>
      <c r="D5" s="20" t="s">
        <v>22</v>
      </c>
      <c r="E5" s="20" t="s">
        <v>142</v>
      </c>
    </row>
    <row r="6" spans="1:5" ht="25.5" x14ac:dyDescent="0.2">
      <c r="A6" s="22">
        <v>2</v>
      </c>
      <c r="B6" s="31" t="s">
        <v>2</v>
      </c>
      <c r="C6" s="20" t="s">
        <v>50</v>
      </c>
      <c r="D6" s="20" t="s">
        <v>22</v>
      </c>
      <c r="E6" s="20" t="s">
        <v>142</v>
      </c>
    </row>
    <row r="7" spans="1:5" ht="25.5" x14ac:dyDescent="0.2">
      <c r="A7" s="22"/>
      <c r="B7" s="32"/>
      <c r="C7" s="20" t="s">
        <v>23</v>
      </c>
      <c r="D7" s="20" t="s">
        <v>22</v>
      </c>
      <c r="E7" s="20" t="s">
        <v>142</v>
      </c>
    </row>
    <row r="8" spans="1:5" ht="25.5" x14ac:dyDescent="0.2">
      <c r="A8" s="22"/>
      <c r="B8" s="33"/>
      <c r="C8" s="20" t="s">
        <v>24</v>
      </c>
      <c r="D8" s="20" t="s">
        <v>22</v>
      </c>
      <c r="E8" s="20" t="s">
        <v>142</v>
      </c>
    </row>
    <row r="9" spans="1:5" ht="25.5" x14ac:dyDescent="0.2">
      <c r="A9" s="34">
        <v>3</v>
      </c>
      <c r="B9" s="31" t="s">
        <v>3</v>
      </c>
      <c r="C9" s="20" t="s">
        <v>56</v>
      </c>
      <c r="D9" s="20" t="s">
        <v>22</v>
      </c>
      <c r="E9" s="20" t="s">
        <v>142</v>
      </c>
    </row>
    <row r="10" spans="1:5" ht="25.5" x14ac:dyDescent="0.2">
      <c r="A10" s="35"/>
      <c r="B10" s="32"/>
      <c r="C10" s="20" t="s">
        <v>57</v>
      </c>
      <c r="D10" s="20" t="s">
        <v>22</v>
      </c>
      <c r="E10" s="20" t="s">
        <v>142</v>
      </c>
    </row>
    <row r="11" spans="1:5" ht="25.5" x14ac:dyDescent="0.2">
      <c r="A11" s="36"/>
      <c r="B11" s="33"/>
      <c r="C11" s="20" t="s">
        <v>58</v>
      </c>
      <c r="D11" s="20" t="s">
        <v>22</v>
      </c>
      <c r="E11" s="20" t="s">
        <v>142</v>
      </c>
    </row>
    <row r="12" spans="1:5" ht="28.5" customHeight="1" x14ac:dyDescent="0.2">
      <c r="A12" s="22">
        <v>4</v>
      </c>
      <c r="B12" s="20" t="s">
        <v>4</v>
      </c>
      <c r="C12" s="20" t="s">
        <v>51</v>
      </c>
      <c r="D12" s="20" t="s">
        <v>22</v>
      </c>
      <c r="E12" s="20" t="s">
        <v>142</v>
      </c>
    </row>
    <row r="13" spans="1:5" ht="19.5" customHeight="1" x14ac:dyDescent="0.2">
      <c r="A13" s="22">
        <v>5</v>
      </c>
      <c r="B13" s="20" t="s">
        <v>5</v>
      </c>
      <c r="C13" s="20"/>
      <c r="D13" s="20"/>
      <c r="E13" s="20" t="s">
        <v>142</v>
      </c>
    </row>
    <row r="14" spans="1:5" ht="25.5" x14ac:dyDescent="0.2">
      <c r="A14" s="22"/>
      <c r="B14" s="20" t="s">
        <v>25</v>
      </c>
      <c r="C14" s="20" t="s">
        <v>26</v>
      </c>
      <c r="D14" s="20" t="s">
        <v>22</v>
      </c>
      <c r="E14" s="20" t="s">
        <v>142</v>
      </c>
    </row>
    <row r="15" spans="1:5" ht="25.5" x14ac:dyDescent="0.2">
      <c r="A15" s="22"/>
      <c r="B15" s="20" t="s">
        <v>27</v>
      </c>
      <c r="C15" s="20" t="s">
        <v>28</v>
      </c>
      <c r="D15" s="20" t="s">
        <v>22</v>
      </c>
      <c r="E15" s="20" t="s">
        <v>142</v>
      </c>
    </row>
    <row r="16" spans="1:5" ht="25.5" x14ac:dyDescent="0.2">
      <c r="A16" s="22"/>
      <c r="B16" s="20" t="s">
        <v>29</v>
      </c>
      <c r="C16" s="20" t="s">
        <v>30</v>
      </c>
      <c r="D16" s="20" t="s">
        <v>22</v>
      </c>
      <c r="E16" s="20" t="s">
        <v>142</v>
      </c>
    </row>
    <row r="17" spans="1:5" ht="25.5" x14ac:dyDescent="0.2">
      <c r="A17" s="22">
        <v>6</v>
      </c>
      <c r="B17" s="20" t="s">
        <v>6</v>
      </c>
      <c r="C17" s="20"/>
      <c r="D17" s="20" t="s">
        <v>22</v>
      </c>
      <c r="E17" s="20" t="s">
        <v>142</v>
      </c>
    </row>
    <row r="18" spans="1:5" ht="25.5" x14ac:dyDescent="0.2">
      <c r="A18" s="22"/>
      <c r="B18" s="20" t="s">
        <v>31</v>
      </c>
      <c r="C18" s="20" t="s">
        <v>32</v>
      </c>
      <c r="D18" s="20" t="s">
        <v>22</v>
      </c>
      <c r="E18" s="20" t="s">
        <v>142</v>
      </c>
    </row>
    <row r="19" spans="1:5" ht="25.5" x14ac:dyDescent="0.2">
      <c r="A19" s="22"/>
      <c r="B19" s="20" t="s">
        <v>33</v>
      </c>
      <c r="C19" s="20" t="s">
        <v>34</v>
      </c>
      <c r="D19" s="20" t="s">
        <v>22</v>
      </c>
      <c r="E19" s="20" t="s">
        <v>142</v>
      </c>
    </row>
    <row r="20" spans="1:5" ht="25.5" x14ac:dyDescent="0.2">
      <c r="A20" s="22"/>
      <c r="B20" s="20" t="s">
        <v>35</v>
      </c>
      <c r="C20" s="20" t="s">
        <v>36</v>
      </c>
      <c r="D20" s="20" t="s">
        <v>22</v>
      </c>
      <c r="E20" s="20" t="s">
        <v>142</v>
      </c>
    </row>
    <row r="21" spans="1:5" ht="25.5" x14ac:dyDescent="0.2">
      <c r="A21" s="22"/>
      <c r="B21" s="20" t="s">
        <v>37</v>
      </c>
      <c r="C21" s="20" t="s">
        <v>38</v>
      </c>
      <c r="D21" s="20" t="s">
        <v>22</v>
      </c>
      <c r="E21" s="20" t="s">
        <v>142</v>
      </c>
    </row>
    <row r="22" spans="1:5" ht="38.25" x14ac:dyDescent="0.2">
      <c r="A22" s="22"/>
      <c r="B22" s="20" t="s">
        <v>39</v>
      </c>
      <c r="C22" s="20" t="s">
        <v>40</v>
      </c>
      <c r="D22" s="20" t="s">
        <v>22</v>
      </c>
      <c r="E22" s="20" t="s">
        <v>142</v>
      </c>
    </row>
    <row r="23" spans="1:5" ht="25.5" x14ac:dyDescent="0.2">
      <c r="A23" s="22"/>
      <c r="B23" s="20" t="s">
        <v>41</v>
      </c>
      <c r="C23" s="20" t="s">
        <v>42</v>
      </c>
      <c r="D23" s="20" t="s">
        <v>22</v>
      </c>
      <c r="E23" s="20" t="s">
        <v>142</v>
      </c>
    </row>
    <row r="24" spans="1:5" ht="25.5" x14ac:dyDescent="0.2">
      <c r="A24" s="22"/>
      <c r="B24" s="20" t="s">
        <v>43</v>
      </c>
      <c r="C24" s="20" t="s">
        <v>44</v>
      </c>
      <c r="D24" s="20" t="s">
        <v>22</v>
      </c>
      <c r="E24" s="20" t="s">
        <v>142</v>
      </c>
    </row>
    <row r="25" spans="1:5" ht="25.5" x14ac:dyDescent="0.2">
      <c r="A25" s="22"/>
      <c r="B25" s="20" t="s">
        <v>45</v>
      </c>
      <c r="C25" s="20" t="s">
        <v>46</v>
      </c>
      <c r="D25" s="20" t="s">
        <v>22</v>
      </c>
      <c r="E25" s="20" t="s">
        <v>142</v>
      </c>
    </row>
    <row r="26" spans="1:5" ht="25.5" x14ac:dyDescent="0.2">
      <c r="A26" s="22"/>
      <c r="B26" s="20" t="s">
        <v>47</v>
      </c>
      <c r="C26" s="20" t="s">
        <v>48</v>
      </c>
      <c r="D26" s="20" t="s">
        <v>22</v>
      </c>
      <c r="E26" s="20" t="s">
        <v>142</v>
      </c>
    </row>
    <row r="27" spans="1:5" ht="25.5" x14ac:dyDescent="0.2">
      <c r="A27" s="22">
        <v>7</v>
      </c>
      <c r="B27" s="20" t="s">
        <v>7</v>
      </c>
      <c r="C27" s="20" t="s">
        <v>49</v>
      </c>
      <c r="D27" s="20" t="s">
        <v>22</v>
      </c>
      <c r="E27" s="20" t="s">
        <v>142</v>
      </c>
    </row>
    <row r="28" spans="1:5" ht="25.5" x14ac:dyDescent="0.2">
      <c r="A28" s="34">
        <v>8</v>
      </c>
      <c r="B28" s="31" t="s">
        <v>8</v>
      </c>
      <c r="C28" s="20" t="s">
        <v>52</v>
      </c>
      <c r="D28" s="20" t="s">
        <v>22</v>
      </c>
      <c r="E28" s="20" t="s">
        <v>142</v>
      </c>
    </row>
    <row r="29" spans="1:5" ht="25.5" x14ac:dyDescent="0.2">
      <c r="A29" s="35"/>
      <c r="B29" s="32"/>
      <c r="C29" s="20" t="s">
        <v>60</v>
      </c>
      <c r="D29" s="20" t="s">
        <v>22</v>
      </c>
      <c r="E29" s="20" t="s">
        <v>142</v>
      </c>
    </row>
    <row r="30" spans="1:5" ht="25.5" x14ac:dyDescent="0.2">
      <c r="A30" s="35"/>
      <c r="B30" s="32"/>
      <c r="C30" s="20" t="s">
        <v>61</v>
      </c>
      <c r="D30" s="20" t="s">
        <v>22</v>
      </c>
      <c r="E30" s="20" t="s">
        <v>142</v>
      </c>
    </row>
    <row r="31" spans="1:5" ht="25.5" x14ac:dyDescent="0.2">
      <c r="A31" s="36"/>
      <c r="B31" s="33"/>
      <c r="C31" s="20" t="s">
        <v>62</v>
      </c>
      <c r="D31" s="20" t="s">
        <v>22</v>
      </c>
      <c r="E31" s="20" t="s">
        <v>142</v>
      </c>
    </row>
    <row r="32" spans="1:5" ht="25.5" x14ac:dyDescent="0.2">
      <c r="A32" s="22">
        <v>9</v>
      </c>
      <c r="B32" s="31" t="s">
        <v>9</v>
      </c>
      <c r="C32" s="20" t="s">
        <v>53</v>
      </c>
      <c r="D32" s="20" t="s">
        <v>22</v>
      </c>
      <c r="E32" s="20" t="s">
        <v>142</v>
      </c>
    </row>
    <row r="33" spans="1:5" ht="25.5" x14ac:dyDescent="0.2">
      <c r="A33" s="22"/>
      <c r="B33" s="32"/>
      <c r="C33" s="20" t="s">
        <v>54</v>
      </c>
      <c r="D33" s="20" t="s">
        <v>22</v>
      </c>
      <c r="E33" s="20" t="s">
        <v>142</v>
      </c>
    </row>
    <row r="34" spans="1:5" ht="25.5" x14ac:dyDescent="0.2">
      <c r="A34" s="22"/>
      <c r="B34" s="33"/>
      <c r="C34" s="20" t="s">
        <v>55</v>
      </c>
      <c r="D34" s="20" t="s">
        <v>22</v>
      </c>
      <c r="E34" s="20" t="s">
        <v>142</v>
      </c>
    </row>
  </sheetData>
  <mergeCells count="6">
    <mergeCell ref="B6:B8"/>
    <mergeCell ref="B32:B34"/>
    <mergeCell ref="B9:B11"/>
    <mergeCell ref="B28:B31"/>
    <mergeCell ref="A28:A31"/>
    <mergeCell ref="A9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Поддубская Кристина Валерьевна</cp:lastModifiedBy>
  <cp:lastPrinted>2019-09-20T12:31:55Z</cp:lastPrinted>
  <dcterms:created xsi:type="dcterms:W3CDTF">2019-08-28T13:50:12Z</dcterms:created>
  <dcterms:modified xsi:type="dcterms:W3CDTF">2019-11-21T13:05:15Z</dcterms:modified>
</cp:coreProperties>
</file>